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Resultados ICP-MS\"/>
    </mc:Choice>
  </mc:AlternateContent>
  <bookViews>
    <workbookView xWindow="0" yWindow="0" windowWidth="20490" windowHeight="7530" activeTab="1"/>
  </bookViews>
  <sheets>
    <sheet name="Calibração e Validação - Padrão" sheetId="1" r:id="rId1"/>
    <sheet name="Calibração e Validação - KED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8" i="4" l="1"/>
  <c r="O17" i="4"/>
  <c r="O16" i="4"/>
  <c r="O14" i="4"/>
  <c r="O13" i="4"/>
  <c r="O12" i="4"/>
  <c r="C5" i="4"/>
  <c r="C6" i="4"/>
  <c r="D6" i="4" s="1"/>
  <c r="C7" i="4"/>
  <c r="C8" i="4"/>
  <c r="D8" i="4" s="1"/>
  <c r="C9" i="4"/>
  <c r="C10" i="4"/>
  <c r="D10" i="4" s="1"/>
  <c r="C11" i="4"/>
  <c r="C4" i="4"/>
  <c r="D4" i="4" s="1"/>
  <c r="C14" i="4"/>
  <c r="C19" i="4" s="1"/>
  <c r="C13" i="4"/>
  <c r="N17" i="4" s="1"/>
  <c r="D11" i="4"/>
  <c r="D9" i="4"/>
  <c r="D7" i="4"/>
  <c r="D5" i="4"/>
  <c r="O18" i="1"/>
  <c r="O17" i="1"/>
  <c r="O16" i="1"/>
  <c r="O14" i="1"/>
  <c r="O13" i="1"/>
  <c r="O12" i="1"/>
  <c r="C5" i="1"/>
  <c r="C6" i="1"/>
  <c r="C7" i="1"/>
  <c r="C8" i="1"/>
  <c r="C9" i="1"/>
  <c r="C10" i="1"/>
  <c r="C11" i="1"/>
  <c r="C4" i="1"/>
  <c r="N13" i="1"/>
  <c r="C14" i="1"/>
  <c r="C13" i="1"/>
  <c r="P17" i="4" l="1"/>
  <c r="C18" i="4"/>
  <c r="N18" i="4"/>
  <c r="P18" i="4" s="1"/>
  <c r="N16" i="4"/>
  <c r="N13" i="4"/>
  <c r="P13" i="4" s="1"/>
  <c r="N12" i="4"/>
  <c r="N14" i="4"/>
  <c r="P14" i="4" s="1"/>
  <c r="N18" i="1"/>
  <c r="N16" i="1"/>
  <c r="N17" i="1"/>
  <c r="N12" i="1"/>
  <c r="P12" i="4" l="1"/>
  <c r="P15" i="4" s="1"/>
  <c r="O15" i="4"/>
  <c r="O19" i="4"/>
  <c r="P16" i="4"/>
  <c r="P19" i="4" s="1"/>
  <c r="P12" i="1"/>
  <c r="P17" i="1"/>
  <c r="O19" i="1"/>
  <c r="D5" i="1"/>
  <c r="D6" i="1"/>
  <c r="D7" i="1"/>
  <c r="D8" i="1"/>
  <c r="D9" i="1"/>
  <c r="D10" i="1"/>
  <c r="D11" i="1"/>
  <c r="D4" i="1"/>
  <c r="P16" i="1" l="1"/>
  <c r="P18" i="1"/>
  <c r="P19" i="1" s="1"/>
  <c r="C19" i="1"/>
  <c r="N14" i="1"/>
  <c r="C18" i="1"/>
  <c r="P13" i="1" l="1"/>
  <c r="P14" i="1"/>
  <c r="O15" i="1" l="1"/>
  <c r="P15" i="1"/>
</calcChain>
</file>

<file path=xl/sharedStrings.xml><?xml version="1.0" encoding="utf-8"?>
<sst xmlns="http://schemas.openxmlformats.org/spreadsheetml/2006/main" count="72" uniqueCount="29">
  <si>
    <t>Amostras de Referência</t>
  </si>
  <si>
    <t>Pontos</t>
  </si>
  <si>
    <t>Intensidade</t>
  </si>
  <si>
    <t>Conc. (µg/L)</t>
  </si>
  <si>
    <t>Recuperação</t>
  </si>
  <si>
    <t>Amostras</t>
  </si>
  <si>
    <t>Conc. Real</t>
  </si>
  <si>
    <t>SD</t>
  </si>
  <si>
    <t>Massas Pesadas (g)</t>
  </si>
  <si>
    <t>--</t>
  </si>
  <si>
    <t>DOLT-5 (1)</t>
  </si>
  <si>
    <t>DOLT-5 (2)</t>
  </si>
  <si>
    <t>Intens.</t>
  </si>
  <si>
    <t>S/branco</t>
  </si>
  <si>
    <t>Conc.</t>
  </si>
  <si>
    <t>R (%)</t>
  </si>
  <si>
    <t>Média</t>
  </si>
  <si>
    <t>Medidas dos Brancos</t>
  </si>
  <si>
    <t>Média =</t>
  </si>
  <si>
    <t>SD =</t>
  </si>
  <si>
    <t>Coef. Ang =</t>
  </si>
  <si>
    <t>(ug/L)</t>
  </si>
  <si>
    <t>LOD =</t>
  </si>
  <si>
    <t>LOQ =</t>
  </si>
  <si>
    <t>Curva de Calibração</t>
  </si>
  <si>
    <t>DOLT-5 (3)</t>
  </si>
  <si>
    <t>Mussel tissue (1)</t>
  </si>
  <si>
    <t>Mussel tissue (2)</t>
  </si>
  <si>
    <t>Mussel tissue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</si>
</sst>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%"/>
  </numFmts>
  <fonts count="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</cellStyleXfs>
  <cellXfs count="99">
    <xf numFmtId="0" fontId="0" fillId="0" borderId="0" xfId="0"/>
    <xf numFmtId="0" fontId="3" fillId="0" borderId="0" xfId="3" applyFont="1" applyFill="1" applyBorder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0" xfId="0" applyBorder="1"/>
    <xf numFmtId="0" fontId="3" fillId="3" borderId="0" xfId="2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quotePrefix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3" borderId="2" xfId="2" applyFont="1" applyBorder="1" applyAlignment="1">
      <alignment horizontal="center"/>
    </xf>
    <xf numFmtId="0" fontId="3" fillId="3" borderId="4" xfId="2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2" fontId="5" fillId="3" borderId="0" xfId="2" applyNumberFormat="1" applyFont="1" applyBorder="1" applyAlignment="1">
      <alignment horizontal="center"/>
    </xf>
    <xf numFmtId="0" fontId="0" fillId="0" borderId="5" xfId="0" applyBorder="1"/>
    <xf numFmtId="0" fontId="3" fillId="3" borderId="7" xfId="2" applyFont="1" applyBorder="1"/>
    <xf numFmtId="0" fontId="3" fillId="3" borderId="1" xfId="2" applyFont="1" applyBorder="1"/>
    <xf numFmtId="2" fontId="5" fillId="3" borderId="1" xfId="2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0" fillId="0" borderId="0" xfId="0" applyFill="1" applyBorder="1"/>
    <xf numFmtId="0" fontId="3" fillId="0" borderId="0" xfId="4" applyFont="1" applyFill="1" applyBorder="1" applyAlignment="1"/>
    <xf numFmtId="0" fontId="3" fillId="0" borderId="0" xfId="2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3" fillId="0" borderId="9" xfId="0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2" fontId="5" fillId="3" borderId="6" xfId="2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3" borderId="3" xfId="2" applyFont="1" applyBorder="1" applyAlignment="1">
      <alignment horizontal="center"/>
    </xf>
    <xf numFmtId="0" fontId="3" fillId="3" borderId="3" xfId="2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3" borderId="0" xfId="2" applyFont="1" applyBorder="1"/>
    <xf numFmtId="0" fontId="0" fillId="0" borderId="0" xfId="0" applyFill="1" applyBorder="1" applyAlignment="1"/>
    <xf numFmtId="164" fontId="6" fillId="0" borderId="6" xfId="1" applyNumberFormat="1" applyFont="1" applyFill="1" applyBorder="1" applyAlignment="1">
      <alignment horizontal="center"/>
    </xf>
    <xf numFmtId="2" fontId="5" fillId="3" borderId="8" xfId="2" applyNumberFormat="1" applyFont="1" applyBorder="1" applyAlignment="1">
      <alignment horizontal="center"/>
    </xf>
    <xf numFmtId="0" fontId="3" fillId="3" borderId="5" xfId="2" applyFont="1" applyBorder="1"/>
    <xf numFmtId="0" fontId="0" fillId="0" borderId="0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3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164" fontId="5" fillId="3" borderId="1" xfId="2" applyNumberFormat="1" applyFont="1" applyBorder="1" applyAlignment="1">
      <alignment horizontal="center"/>
    </xf>
    <xf numFmtId="164" fontId="5" fillId="3" borderId="0" xfId="2" applyNumberFormat="1" applyFont="1" applyBorder="1" applyAlignment="1">
      <alignment horizontal="center"/>
    </xf>
    <xf numFmtId="0" fontId="3" fillId="4" borderId="1" xfId="3" applyFont="1" applyBorder="1" applyAlignment="1">
      <alignment horizontal="center"/>
    </xf>
    <xf numFmtId="0" fontId="3" fillId="5" borderId="2" xfId="4" applyFont="1" applyBorder="1" applyAlignment="1">
      <alignment horizontal="center"/>
    </xf>
    <xf numFmtId="0" fontId="3" fillId="5" borderId="3" xfId="4" applyFont="1" applyBorder="1" applyAlignment="1">
      <alignment horizontal="center"/>
    </xf>
    <xf numFmtId="0" fontId="3" fillId="5" borderId="4" xfId="4" applyFont="1" applyBorder="1" applyAlignment="1">
      <alignment horizontal="center"/>
    </xf>
    <xf numFmtId="0" fontId="3" fillId="3" borderId="5" xfId="2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0" fontId="3" fillId="3" borderId="6" xfId="2" applyFont="1" applyBorder="1" applyAlignment="1">
      <alignment horizontal="center"/>
    </xf>
    <xf numFmtId="0" fontId="3" fillId="0" borderId="1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3" fillId="0" borderId="0" xfId="2" applyFont="1" applyFill="1" applyBorder="1"/>
    <xf numFmtId="164" fontId="5" fillId="0" borderId="0" xfId="2" applyNumberFormat="1" applyFont="1" applyFill="1" applyBorder="1" applyAlignment="1"/>
    <xf numFmtId="2" fontId="5" fillId="0" borderId="0" xfId="2" applyNumberFormat="1" applyFont="1" applyFill="1" applyBorder="1" applyAlignment="1">
      <alignment horizontal="center"/>
    </xf>
    <xf numFmtId="0" fontId="3" fillId="0" borderId="0" xfId="2" applyFont="1" applyFill="1" applyBorder="1" applyAlignment="1"/>
    <xf numFmtId="2" fontId="0" fillId="0" borderId="0" xfId="0" applyNumberFormat="1" applyFill="1" applyBorder="1" applyAlignment="1">
      <alignment vertical="center"/>
    </xf>
    <xf numFmtId="2" fontId="0" fillId="0" borderId="0" xfId="0" applyNumberFormat="1" applyFill="1" applyBorder="1" applyAlignment="1">
      <alignment horizontal="center" vertical="center"/>
    </xf>
  </cellXfs>
  <cellStyles count="5">
    <cellStyle name="Bom" xfId="1" builtinId="26"/>
    <cellStyle name="Ênfase1" xfId="3" builtinId="29"/>
    <cellStyle name="Ênfase2" xfId="4" builtinId="33"/>
    <cellStyle name="Neutra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8816041777161275"/>
                  <c:y val="0.2308000825739479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'Calibração e Validação - Padrão'!$A$3:$A$11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'Calibração e Validação - Padrão'!$B$3:$B$11</c:f>
              <c:numCache>
                <c:formatCode>0.00</c:formatCode>
                <c:ptCount val="9"/>
                <c:pt idx="0">
                  <c:v>126.01</c:v>
                </c:pt>
                <c:pt idx="1">
                  <c:v>1896.87</c:v>
                </c:pt>
                <c:pt idx="2">
                  <c:v>3723.97</c:v>
                </c:pt>
                <c:pt idx="3">
                  <c:v>4387.5600000000004</c:v>
                </c:pt>
                <c:pt idx="4">
                  <c:v>14758.63</c:v>
                </c:pt>
                <c:pt idx="5">
                  <c:v>28717.759999999998</c:v>
                </c:pt>
                <c:pt idx="6">
                  <c:v>42166.36</c:v>
                </c:pt>
                <c:pt idx="7">
                  <c:v>85966.17</c:v>
                </c:pt>
                <c:pt idx="8">
                  <c:v>144274.59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36-4E26-99DA-EB7C3428AE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102736"/>
        <c:axId val="380103064"/>
      </c:scatterChart>
      <c:valAx>
        <c:axId val="380102736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0103064"/>
        <c:crosses val="autoZero"/>
        <c:crossBetween val="midCat"/>
      </c:valAx>
      <c:valAx>
        <c:axId val="380103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0102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8816041777161275"/>
                  <c:y val="0.2308000825739479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'Calibração e Validação - KED'!$A$3:$A$11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'Calibração e Validação - KED'!$B$3:$B$11</c:f>
              <c:numCache>
                <c:formatCode>0.00</c:formatCode>
                <c:ptCount val="9"/>
                <c:pt idx="0">
                  <c:v>16</c:v>
                </c:pt>
                <c:pt idx="1">
                  <c:v>273.33999999999997</c:v>
                </c:pt>
                <c:pt idx="2">
                  <c:v>426.69</c:v>
                </c:pt>
                <c:pt idx="3">
                  <c:v>1050.08</c:v>
                </c:pt>
                <c:pt idx="4">
                  <c:v>2396.96</c:v>
                </c:pt>
                <c:pt idx="5">
                  <c:v>4460.91</c:v>
                </c:pt>
                <c:pt idx="6">
                  <c:v>7018.74</c:v>
                </c:pt>
                <c:pt idx="7">
                  <c:v>14671.82</c:v>
                </c:pt>
                <c:pt idx="8">
                  <c:v>23911.66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A4-4B0E-A366-36570D97E1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102736"/>
        <c:axId val="380103064"/>
      </c:scatterChart>
      <c:valAx>
        <c:axId val="380102736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0103064"/>
        <c:crosses val="autoZero"/>
        <c:crossBetween val="midCat"/>
      </c:valAx>
      <c:valAx>
        <c:axId val="380103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0102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0</xdr:row>
      <xdr:rowOff>0</xdr:rowOff>
    </xdr:from>
    <xdr:to>
      <xdr:col>9</xdr:col>
      <xdr:colOff>438150</xdr:colOff>
      <xdr:row>13</xdr:row>
      <xdr:rowOff>66675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0</xdr:row>
      <xdr:rowOff>0</xdr:rowOff>
    </xdr:from>
    <xdr:to>
      <xdr:col>9</xdr:col>
      <xdr:colOff>438150</xdr:colOff>
      <xdr:row>13</xdr:row>
      <xdr:rowOff>66675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opLeftCell="B1" zoomScaleNormal="100" workbookViewId="0">
      <selection activeCell="R16" sqref="Q16:R16"/>
    </sheetView>
  </sheetViews>
  <sheetFormatPr defaultRowHeight="15" x14ac:dyDescent="0.25"/>
  <cols>
    <col min="1" max="1" width="20.7109375" customWidth="1"/>
    <col min="2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11" max="11" width="17.140625" customWidth="1"/>
    <col min="13" max="13" width="12.7109375" customWidth="1"/>
    <col min="14" max="14" width="13.28515625" customWidth="1"/>
    <col min="15" max="15" width="15.5703125" customWidth="1"/>
  </cols>
  <sheetData>
    <row r="1" spans="1:17" x14ac:dyDescent="0.25">
      <c r="A1" s="80" t="s">
        <v>24</v>
      </c>
      <c r="B1" s="80"/>
      <c r="C1" s="80"/>
      <c r="D1" s="80"/>
      <c r="E1" s="1"/>
      <c r="F1" s="1"/>
      <c r="G1" s="1"/>
      <c r="H1" s="1"/>
      <c r="I1" s="1"/>
      <c r="J1" s="1"/>
      <c r="K1" s="81" t="s">
        <v>0</v>
      </c>
      <c r="L1" s="82"/>
      <c r="M1" s="82"/>
      <c r="N1" s="82"/>
      <c r="O1" s="82"/>
      <c r="P1" s="82"/>
      <c r="Q1" s="83"/>
    </row>
    <row r="2" spans="1:17" x14ac:dyDescent="0.25">
      <c r="A2" s="2" t="s">
        <v>1</v>
      </c>
      <c r="B2" s="3" t="s">
        <v>2</v>
      </c>
      <c r="C2" s="4" t="s">
        <v>3</v>
      </c>
      <c r="D2" s="5" t="s">
        <v>4</v>
      </c>
      <c r="E2" s="6"/>
      <c r="F2" s="6"/>
      <c r="G2" s="6"/>
      <c r="H2" s="6"/>
      <c r="I2" s="6"/>
      <c r="J2" s="6"/>
      <c r="K2" s="84" t="s">
        <v>5</v>
      </c>
      <c r="L2" s="85"/>
      <c r="M2" s="85" t="s">
        <v>6</v>
      </c>
      <c r="N2" s="85"/>
      <c r="O2" s="7" t="s">
        <v>7</v>
      </c>
      <c r="P2" s="85" t="s">
        <v>8</v>
      </c>
      <c r="Q2" s="86"/>
    </row>
    <row r="3" spans="1:17" x14ac:dyDescent="0.25">
      <c r="A3" s="8">
        <v>0</v>
      </c>
      <c r="B3" s="64">
        <v>126.01</v>
      </c>
      <c r="C3" s="10">
        <v>0</v>
      </c>
      <c r="D3" s="11" t="s">
        <v>9</v>
      </c>
      <c r="E3" s="6"/>
      <c r="F3" s="6"/>
      <c r="G3" s="6"/>
      <c r="H3" s="6"/>
      <c r="I3" s="6"/>
      <c r="J3" s="6"/>
      <c r="K3" s="68" t="s">
        <v>10</v>
      </c>
      <c r="L3" s="69"/>
      <c r="M3" s="75">
        <v>34.6</v>
      </c>
      <c r="N3" s="75"/>
      <c r="O3" s="12">
        <v>2.4</v>
      </c>
      <c r="P3" s="72">
        <v>0.1002</v>
      </c>
      <c r="Q3" s="73"/>
    </row>
    <row r="4" spans="1:17" x14ac:dyDescent="0.25">
      <c r="A4" s="8">
        <v>0.5</v>
      </c>
      <c r="B4" s="64">
        <v>1896.87</v>
      </c>
      <c r="C4" s="12">
        <f>(B4-70.716)/2878</f>
        <v>0.63452189020152883</v>
      </c>
      <c r="D4" s="13">
        <f t="shared" ref="D4:D11" si="0">(C4/A4)*100</f>
        <v>126.90437804030577</v>
      </c>
      <c r="E4" s="6"/>
      <c r="F4" s="6"/>
      <c r="G4" s="6"/>
      <c r="H4" s="6"/>
      <c r="I4" s="6"/>
      <c r="J4" s="6"/>
      <c r="K4" s="68" t="s">
        <v>11</v>
      </c>
      <c r="L4" s="69"/>
      <c r="M4" s="75">
        <v>34.6</v>
      </c>
      <c r="N4" s="75"/>
      <c r="O4" s="12">
        <v>2.4</v>
      </c>
      <c r="P4" s="72">
        <v>0.10009999999999999</v>
      </c>
      <c r="Q4" s="73"/>
    </row>
    <row r="5" spans="1:17" x14ac:dyDescent="0.25">
      <c r="A5" s="8">
        <v>1</v>
      </c>
      <c r="B5" s="64">
        <v>3723.97</v>
      </c>
      <c r="C5" s="64">
        <f t="shared" ref="C5:C11" si="1">(B5-70.716)/2878</f>
        <v>1.2693724808895066</v>
      </c>
      <c r="D5" s="13">
        <f t="shared" si="0"/>
        <v>126.93724808895067</v>
      </c>
      <c r="E5" s="6"/>
      <c r="F5" s="6"/>
      <c r="G5" s="6"/>
      <c r="H5" s="6"/>
      <c r="I5" s="6"/>
      <c r="J5" s="6"/>
      <c r="K5" s="68" t="s">
        <v>25</v>
      </c>
      <c r="L5" s="69"/>
      <c r="M5" s="75">
        <v>34.6</v>
      </c>
      <c r="N5" s="75"/>
      <c r="O5" s="12">
        <v>2.4</v>
      </c>
      <c r="P5" s="72">
        <v>0.1</v>
      </c>
      <c r="Q5" s="73"/>
    </row>
    <row r="6" spans="1:17" x14ac:dyDescent="0.25">
      <c r="A6" s="8">
        <v>2</v>
      </c>
      <c r="B6" s="64">
        <v>4387.5600000000004</v>
      </c>
      <c r="C6" s="64">
        <f t="shared" si="1"/>
        <v>1.4999457956914524</v>
      </c>
      <c r="D6" s="13">
        <f t="shared" si="0"/>
        <v>74.997289784572615</v>
      </c>
      <c r="E6" s="6"/>
      <c r="F6" s="6"/>
      <c r="G6" s="6"/>
      <c r="H6" s="6"/>
      <c r="I6" s="6"/>
      <c r="J6" s="6"/>
      <c r="K6" s="68" t="s">
        <v>26</v>
      </c>
      <c r="L6" s="69"/>
      <c r="M6" s="76">
        <v>13.3</v>
      </c>
      <c r="N6" s="76"/>
      <c r="O6" s="47">
        <v>1.8</v>
      </c>
      <c r="P6" s="70">
        <v>0.1009</v>
      </c>
      <c r="Q6" s="71"/>
    </row>
    <row r="7" spans="1:17" x14ac:dyDescent="0.25">
      <c r="A7" s="8">
        <v>5</v>
      </c>
      <c r="B7" s="64">
        <v>14758.63</v>
      </c>
      <c r="C7" s="64">
        <f t="shared" si="1"/>
        <v>5.1035142460041696</v>
      </c>
      <c r="D7" s="13">
        <f t="shared" si="0"/>
        <v>102.07028492008338</v>
      </c>
      <c r="E7" s="6"/>
      <c r="F7" s="6"/>
      <c r="G7" s="6"/>
      <c r="H7" s="6"/>
      <c r="I7" s="6"/>
      <c r="J7" s="6"/>
      <c r="K7" s="68" t="s">
        <v>27</v>
      </c>
      <c r="L7" s="69"/>
      <c r="M7" s="76">
        <v>13.3</v>
      </c>
      <c r="N7" s="76"/>
      <c r="O7" s="47">
        <v>1.8</v>
      </c>
      <c r="P7" s="72">
        <v>0.10100000000000001</v>
      </c>
      <c r="Q7" s="73"/>
    </row>
    <row r="8" spans="1:17" x14ac:dyDescent="0.25">
      <c r="A8" s="8">
        <v>10</v>
      </c>
      <c r="B8" s="64">
        <v>28717.759999999998</v>
      </c>
      <c r="C8" s="64">
        <f t="shared" si="1"/>
        <v>9.9538026407227242</v>
      </c>
      <c r="D8" s="13">
        <f t="shared" si="0"/>
        <v>99.53802640722725</v>
      </c>
      <c r="E8" s="6"/>
      <c r="F8" s="6"/>
      <c r="G8" s="6"/>
      <c r="H8" s="6"/>
      <c r="I8" s="6"/>
      <c r="J8" s="6"/>
      <c r="K8" s="65" t="s">
        <v>28</v>
      </c>
      <c r="L8" s="66"/>
      <c r="M8" s="77">
        <v>13.3</v>
      </c>
      <c r="N8" s="77"/>
      <c r="O8" s="14">
        <v>1.8</v>
      </c>
      <c r="P8" s="67">
        <v>0.1012</v>
      </c>
      <c r="Q8" s="74"/>
    </row>
    <row r="9" spans="1:17" x14ac:dyDescent="0.25">
      <c r="A9" s="9">
        <v>15</v>
      </c>
      <c r="B9" s="64">
        <v>42166.36</v>
      </c>
      <c r="C9" s="64">
        <f t="shared" si="1"/>
        <v>14.626700486448923</v>
      </c>
      <c r="D9" s="13">
        <f t="shared" si="0"/>
        <v>97.511336576326158</v>
      </c>
      <c r="E9" s="6"/>
      <c r="F9" s="6"/>
      <c r="G9" s="6"/>
      <c r="H9" s="6"/>
      <c r="I9" s="6"/>
      <c r="J9" s="6"/>
      <c r="Q9" s="6"/>
    </row>
    <row r="10" spans="1:17" x14ac:dyDescent="0.25">
      <c r="A10" s="9">
        <v>30</v>
      </c>
      <c r="B10" s="64">
        <v>85966.17</v>
      </c>
      <c r="C10" s="64">
        <f t="shared" si="1"/>
        <v>29.845536483669214</v>
      </c>
      <c r="D10" s="13">
        <f t="shared" si="0"/>
        <v>99.485121612230714</v>
      </c>
      <c r="E10" s="6"/>
      <c r="F10" s="6"/>
      <c r="G10" s="6"/>
      <c r="H10" s="6"/>
      <c r="I10" s="6"/>
      <c r="J10" s="6"/>
      <c r="K10" s="87"/>
      <c r="L10" s="87"/>
      <c r="M10" s="87"/>
      <c r="N10" s="87"/>
      <c r="O10" s="87"/>
      <c r="P10" s="87"/>
      <c r="Q10" s="6"/>
    </row>
    <row r="11" spans="1:17" x14ac:dyDescent="0.25">
      <c r="A11" s="19">
        <v>50</v>
      </c>
      <c r="B11" s="62">
        <v>144274.59</v>
      </c>
      <c r="C11" s="62">
        <f t="shared" si="1"/>
        <v>50.105585128561508</v>
      </c>
      <c r="D11" s="20">
        <f t="shared" si="0"/>
        <v>100.211170257123</v>
      </c>
      <c r="E11" s="6"/>
      <c r="F11" s="6"/>
      <c r="G11" s="6"/>
      <c r="H11" s="6"/>
      <c r="I11" s="6"/>
      <c r="J11" s="6"/>
      <c r="K11" s="15"/>
      <c r="L11" s="48"/>
      <c r="M11" s="48" t="s">
        <v>12</v>
      </c>
      <c r="N11" s="48" t="s">
        <v>13</v>
      </c>
      <c r="O11" s="48" t="s">
        <v>14</v>
      </c>
      <c r="P11" s="16" t="s">
        <v>15</v>
      </c>
      <c r="Q11" s="6"/>
    </row>
    <row r="12" spans="1:17" x14ac:dyDescent="0.25">
      <c r="A12" s="22"/>
      <c r="B12" s="6"/>
      <c r="C12" s="6"/>
      <c r="D12" s="6"/>
      <c r="E12" s="6"/>
      <c r="F12" s="6"/>
      <c r="G12" s="6"/>
      <c r="H12" s="6"/>
      <c r="I12" s="6"/>
      <c r="J12" s="6"/>
      <c r="K12" s="68" t="s">
        <v>10</v>
      </c>
      <c r="L12" s="69"/>
      <c r="M12" s="17">
        <v>380050.98</v>
      </c>
      <c r="N12" s="17">
        <f>M12-C13</f>
        <v>379642.07</v>
      </c>
      <c r="O12" s="18">
        <f>((((N12-70.716)/2878)*25)/1000)/0.1002</f>
        <v>32.905987365089146</v>
      </c>
      <c r="P12" s="53">
        <f>(O12/34.6)*100</f>
        <v>95.104009725691171</v>
      </c>
      <c r="Q12" s="6"/>
    </row>
    <row r="13" spans="1:17" x14ac:dyDescent="0.25">
      <c r="A13" s="42" t="s">
        <v>17</v>
      </c>
      <c r="B13" s="3" t="s">
        <v>18</v>
      </c>
      <c r="C13" s="26">
        <f>AVERAGE(A14:A16)</f>
        <v>408.91</v>
      </c>
      <c r="D13" s="6"/>
      <c r="E13" s="6"/>
      <c r="F13" s="6"/>
      <c r="G13" s="6"/>
      <c r="H13" s="6"/>
      <c r="I13" s="6"/>
      <c r="J13" s="6"/>
      <c r="K13" s="68" t="s">
        <v>11</v>
      </c>
      <c r="L13" s="69"/>
      <c r="M13" s="17">
        <v>382258.29</v>
      </c>
      <c r="N13" s="17">
        <f>M13-C13</f>
        <v>381849.38</v>
      </c>
      <c r="O13" s="18">
        <f>((((N13-70.716)/2878)*25)/1000)/0.1001</f>
        <v>33.13040885452282</v>
      </c>
      <c r="P13" s="53">
        <f t="shared" ref="P13:P14" si="2">(O13/34.6)*100</f>
        <v>95.752626747175768</v>
      </c>
    </row>
    <row r="14" spans="1:17" x14ac:dyDescent="0.25">
      <c r="A14" s="41">
        <v>513.36</v>
      </c>
      <c r="B14" s="29" t="s">
        <v>19</v>
      </c>
      <c r="C14" s="30">
        <f>_xlfn.STDEV.S(A14:A16)</f>
        <v>100.30091774256111</v>
      </c>
      <c r="D14" s="6"/>
      <c r="E14" s="6"/>
      <c r="F14" s="6"/>
      <c r="G14" s="6"/>
      <c r="H14" s="6"/>
      <c r="I14" s="6"/>
      <c r="J14" s="6"/>
      <c r="K14" s="68" t="s">
        <v>25</v>
      </c>
      <c r="L14" s="69"/>
      <c r="M14" s="17">
        <v>388892.47</v>
      </c>
      <c r="N14" s="17">
        <f>M14-C13</f>
        <v>388483.56</v>
      </c>
      <c r="O14" s="18">
        <f>((((N14-70.716)/2878)*25)/1000)/0.1</f>
        <v>33.73982314107019</v>
      </c>
      <c r="P14" s="53">
        <f t="shared" si="2"/>
        <v>97.51393971407569</v>
      </c>
    </row>
    <row r="15" spans="1:17" x14ac:dyDescent="0.25">
      <c r="A15" s="13">
        <v>400.02</v>
      </c>
      <c r="B15" s="29" t="s">
        <v>20</v>
      </c>
      <c r="C15" s="31">
        <v>2878</v>
      </c>
      <c r="D15" s="6"/>
      <c r="E15" s="6"/>
      <c r="F15" s="6"/>
      <c r="G15" s="6"/>
      <c r="H15" s="6"/>
      <c r="I15" s="6"/>
      <c r="J15" s="6"/>
      <c r="K15" s="55"/>
      <c r="L15" s="51"/>
      <c r="M15" s="79" t="s">
        <v>16</v>
      </c>
      <c r="N15" s="79"/>
      <c r="O15" s="21">
        <f>AVERAGE(O12:O14)</f>
        <v>33.258739786894047</v>
      </c>
      <c r="P15" s="44">
        <f>AVERAGE(P12:P14)</f>
        <v>96.123525395647547</v>
      </c>
    </row>
    <row r="16" spans="1:17" x14ac:dyDescent="0.25">
      <c r="A16" s="20">
        <v>313.35000000000002</v>
      </c>
      <c r="B16" s="45"/>
      <c r="C16" s="31"/>
      <c r="D16" s="6"/>
      <c r="E16" s="6"/>
      <c r="F16" s="6"/>
      <c r="G16" s="6"/>
      <c r="H16" s="6"/>
      <c r="I16" s="6"/>
      <c r="J16" s="6"/>
      <c r="K16" s="68" t="s">
        <v>26</v>
      </c>
      <c r="L16" s="69"/>
      <c r="M16" s="17">
        <v>164227</v>
      </c>
      <c r="N16" s="17">
        <f>M16-C13</f>
        <v>163818.09</v>
      </c>
      <c r="O16" s="18">
        <f>((((N16-70.716)/2878)*25)/1000)/0.1009</f>
        <v>14.097184925662093</v>
      </c>
      <c r="P16" s="53">
        <f>(O16/13.3)*100</f>
        <v>105.9938716215195</v>
      </c>
    </row>
    <row r="17" spans="1:16" x14ac:dyDescent="0.25">
      <c r="A17" s="9"/>
      <c r="B17" s="57"/>
      <c r="C17" s="31" t="s">
        <v>21</v>
      </c>
      <c r="D17" s="6"/>
      <c r="E17" s="6"/>
      <c r="F17" s="6"/>
      <c r="G17" s="6"/>
      <c r="H17" s="6"/>
      <c r="I17" s="6"/>
      <c r="J17" s="6"/>
      <c r="K17" s="68" t="s">
        <v>27</v>
      </c>
      <c r="L17" s="69"/>
      <c r="M17" s="17">
        <v>168087.11</v>
      </c>
      <c r="N17" s="17">
        <f>M17-C13</f>
        <v>167678.19999999998</v>
      </c>
      <c r="O17" s="18">
        <f>((((N17-70.716)/2878)*25)/1000)/0.101</f>
        <v>14.41521924603857</v>
      </c>
      <c r="P17" s="53">
        <f t="shared" ref="P17:P18" si="3">(O17/13.3)*100</f>
        <v>108.38510711307194</v>
      </c>
    </row>
    <row r="18" spans="1:16" x14ac:dyDescent="0.25">
      <c r="A18" s="9"/>
      <c r="B18" s="57" t="s">
        <v>22</v>
      </c>
      <c r="C18" s="32">
        <f>(3*C14)/C15</f>
        <v>0.10455272871010539</v>
      </c>
      <c r="D18" s="6"/>
      <c r="E18" s="10"/>
      <c r="F18" s="10"/>
      <c r="H18" s="6"/>
      <c r="I18" s="6"/>
      <c r="J18" s="6"/>
      <c r="K18" s="68" t="s">
        <v>28</v>
      </c>
      <c r="L18" s="69"/>
      <c r="M18" s="17">
        <v>169877.37</v>
      </c>
      <c r="N18" s="17">
        <f>M18-C13</f>
        <v>169468.46</v>
      </c>
      <c r="O18" s="18">
        <f>((((N18-70.716)/2878)*25)/1000)/0.1012</f>
        <v>14.540399157297971</v>
      </c>
      <c r="P18" s="53">
        <f t="shared" si="3"/>
        <v>109.32630945336818</v>
      </c>
    </row>
    <row r="19" spans="1:16" x14ac:dyDescent="0.25">
      <c r="A19" s="9"/>
      <c r="B19" s="61" t="s">
        <v>23</v>
      </c>
      <c r="C19" s="33">
        <f>(10*C14)/C15</f>
        <v>0.34850909570035132</v>
      </c>
      <c r="D19" s="6"/>
      <c r="E19" s="10"/>
      <c r="F19" s="10"/>
      <c r="H19" s="6"/>
      <c r="I19" s="6"/>
      <c r="J19" s="6"/>
      <c r="K19" s="23"/>
      <c r="L19" s="24"/>
      <c r="M19" s="78" t="s">
        <v>16</v>
      </c>
      <c r="N19" s="78"/>
      <c r="O19" s="25">
        <f>AVERAGE(O16:O18)</f>
        <v>14.350934442999545</v>
      </c>
      <c r="P19" s="54">
        <f>AVERAGE(P16:P18)</f>
        <v>107.90176272931988</v>
      </c>
    </row>
    <row r="20" spans="1:16" x14ac:dyDescent="0.25">
      <c r="A20" s="9"/>
      <c r="D20" s="6"/>
      <c r="E20" s="46"/>
      <c r="F20" s="46"/>
      <c r="H20" s="6"/>
      <c r="I20" s="6"/>
      <c r="J20" s="6"/>
      <c r="K20" s="52"/>
      <c r="L20" s="52"/>
      <c r="M20" s="52"/>
      <c r="N20" s="52"/>
      <c r="O20" s="52"/>
      <c r="P20" s="52"/>
    </row>
    <row r="21" spans="1:16" x14ac:dyDescent="0.25">
      <c r="A21" s="9"/>
      <c r="D21" s="6"/>
      <c r="E21" s="10"/>
      <c r="F21" s="10"/>
      <c r="H21" s="6"/>
      <c r="I21" s="6"/>
      <c r="J21" s="6"/>
      <c r="K21" s="89"/>
      <c r="L21" s="89"/>
      <c r="M21" s="89"/>
      <c r="N21" s="89"/>
      <c r="O21" s="89"/>
      <c r="P21" s="89"/>
    </row>
    <row r="22" spans="1:16" x14ac:dyDescent="0.25">
      <c r="A22" s="9"/>
      <c r="D22" s="6"/>
      <c r="E22" s="10"/>
      <c r="F22" s="10"/>
      <c r="H22" s="6"/>
      <c r="I22" s="6"/>
      <c r="J22" s="6"/>
      <c r="K22" s="36"/>
      <c r="L22" s="36"/>
      <c r="M22" s="36"/>
      <c r="N22" s="36"/>
      <c r="O22" s="36"/>
      <c r="P22" s="36"/>
    </row>
    <row r="23" spans="1:16" x14ac:dyDescent="0.25">
      <c r="A23" s="9"/>
      <c r="D23" s="28"/>
      <c r="E23" s="27"/>
      <c r="F23" s="28"/>
      <c r="H23" s="6"/>
      <c r="I23" s="6"/>
      <c r="J23" s="6"/>
      <c r="K23" s="89"/>
      <c r="L23" s="89"/>
      <c r="M23" s="90"/>
      <c r="N23" s="90"/>
      <c r="O23" s="91"/>
      <c r="P23" s="92"/>
    </row>
    <row r="24" spans="1:16" x14ac:dyDescent="0.25">
      <c r="A24" s="9"/>
      <c r="B24" s="9"/>
      <c r="D24" s="43"/>
      <c r="E24" s="27"/>
      <c r="F24" s="28"/>
      <c r="G24" s="6"/>
      <c r="H24" s="6"/>
      <c r="I24" s="6"/>
      <c r="J24" s="6"/>
      <c r="K24" s="89"/>
      <c r="L24" s="89"/>
      <c r="M24" s="90"/>
      <c r="N24" s="90"/>
      <c r="O24" s="91"/>
      <c r="P24" s="92"/>
    </row>
    <row r="25" spans="1:16" x14ac:dyDescent="0.25">
      <c r="A25" s="9"/>
      <c r="B25" s="9"/>
      <c r="D25" s="12"/>
      <c r="E25" s="27"/>
      <c r="F25" s="28"/>
      <c r="G25" s="6"/>
      <c r="H25" s="6"/>
      <c r="I25" s="6"/>
      <c r="J25" s="6"/>
      <c r="K25" s="89"/>
      <c r="L25" s="89"/>
      <c r="M25" s="90"/>
      <c r="N25" s="90"/>
      <c r="O25" s="91"/>
      <c r="P25" s="92"/>
    </row>
    <row r="26" spans="1:16" x14ac:dyDescent="0.25">
      <c r="D26" s="12"/>
      <c r="E26" s="27"/>
      <c r="F26" s="28"/>
      <c r="G26" s="6"/>
      <c r="H26" s="6"/>
      <c r="I26" s="6"/>
      <c r="J26" s="6"/>
      <c r="K26" s="93"/>
      <c r="L26" s="93"/>
      <c r="M26" s="94"/>
      <c r="N26" s="94"/>
      <c r="O26" s="95"/>
      <c r="P26" s="95"/>
    </row>
    <row r="27" spans="1:16" x14ac:dyDescent="0.25">
      <c r="D27" s="18"/>
      <c r="K27" s="89"/>
      <c r="L27" s="89"/>
      <c r="M27" s="38"/>
      <c r="N27" s="38"/>
      <c r="O27" s="91"/>
      <c r="P27" s="92"/>
    </row>
    <row r="28" spans="1:16" x14ac:dyDescent="0.25">
      <c r="A28" s="9"/>
      <c r="B28" s="9"/>
      <c r="C28" s="29"/>
      <c r="D28" s="18"/>
      <c r="K28" s="89"/>
      <c r="L28" s="89"/>
      <c r="M28" s="38"/>
      <c r="N28" s="38"/>
      <c r="O28" s="91"/>
      <c r="P28" s="92"/>
    </row>
    <row r="29" spans="1:16" x14ac:dyDescent="0.25">
      <c r="A29" s="9"/>
      <c r="B29" s="9"/>
      <c r="C29" s="6"/>
      <c r="D29" s="6"/>
      <c r="K29" s="89"/>
      <c r="L29" s="89"/>
      <c r="M29" s="38"/>
      <c r="N29" s="38"/>
      <c r="O29" s="91"/>
      <c r="P29" s="92"/>
    </row>
    <row r="30" spans="1:16" x14ac:dyDescent="0.25">
      <c r="A30" s="9"/>
      <c r="B30" s="9"/>
      <c r="C30" s="6"/>
      <c r="D30" s="6"/>
      <c r="K30" s="93"/>
      <c r="L30" s="93"/>
      <c r="M30" s="94"/>
      <c r="N30" s="94"/>
      <c r="O30" s="95"/>
      <c r="P30" s="95"/>
    </row>
    <row r="31" spans="1:16" x14ac:dyDescent="0.25">
      <c r="A31" s="9"/>
      <c r="B31" s="9"/>
      <c r="C31" s="6"/>
      <c r="D31" s="6"/>
      <c r="K31" s="52"/>
      <c r="L31" s="52"/>
      <c r="M31" s="52"/>
      <c r="N31" s="52"/>
      <c r="O31" s="52"/>
      <c r="P31" s="52"/>
    </row>
    <row r="32" spans="1:16" x14ac:dyDescent="0.25">
      <c r="A32" s="9"/>
      <c r="B32" s="9"/>
      <c r="C32" s="6"/>
      <c r="D32" s="6"/>
      <c r="K32" s="36"/>
      <c r="L32" s="36"/>
      <c r="M32" s="96"/>
      <c r="N32" s="96"/>
      <c r="O32" s="36"/>
      <c r="P32" s="36"/>
    </row>
    <row r="33" spans="1:16" x14ac:dyDescent="0.25">
      <c r="A33" s="9"/>
      <c r="B33" s="9"/>
      <c r="C33" s="6"/>
      <c r="D33" s="6"/>
      <c r="K33" s="88"/>
      <c r="L33" s="88"/>
      <c r="M33" s="97"/>
      <c r="N33" s="97"/>
      <c r="O33" s="63"/>
      <c r="P33" s="98"/>
    </row>
    <row r="34" spans="1:16" x14ac:dyDescent="0.25">
      <c r="A34" s="9"/>
      <c r="B34" s="9"/>
      <c r="C34" s="6"/>
      <c r="D34" s="6"/>
      <c r="K34" s="89"/>
      <c r="L34" s="89"/>
      <c r="M34" s="52"/>
      <c r="N34" s="52"/>
      <c r="O34" s="63"/>
      <c r="P34" s="98"/>
    </row>
    <row r="35" spans="1:16" x14ac:dyDescent="0.25">
      <c r="A35" s="6"/>
      <c r="B35" s="6"/>
      <c r="C35" s="6"/>
      <c r="D35" s="6"/>
      <c r="K35" s="89"/>
      <c r="L35" s="89"/>
      <c r="M35" s="52"/>
      <c r="N35" s="52"/>
      <c r="O35" s="63"/>
      <c r="P35" s="98"/>
    </row>
    <row r="36" spans="1:16" x14ac:dyDescent="0.25">
      <c r="K36" s="34"/>
      <c r="L36" s="34"/>
      <c r="M36" s="34"/>
      <c r="N36" s="34"/>
      <c r="O36" s="34"/>
      <c r="P36" s="34"/>
    </row>
    <row r="37" spans="1:16" x14ac:dyDescent="0.25">
      <c r="K37" s="34"/>
      <c r="L37" s="34"/>
      <c r="M37" s="34"/>
      <c r="N37" s="34"/>
      <c r="O37" s="34"/>
      <c r="P37" s="34"/>
    </row>
    <row r="47" spans="1:16" x14ac:dyDescent="0.25">
      <c r="A47" s="34"/>
      <c r="B47" s="34"/>
      <c r="C47" s="34"/>
      <c r="D47" s="34"/>
      <c r="E47" s="34"/>
      <c r="F47" s="34"/>
      <c r="G47" s="34"/>
      <c r="H47" s="34"/>
    </row>
    <row r="48" spans="1:16" x14ac:dyDescent="0.25">
      <c r="A48" s="35"/>
      <c r="B48" s="35"/>
      <c r="C48" s="35"/>
      <c r="D48" s="35"/>
      <c r="E48" s="35"/>
      <c r="F48" s="35"/>
      <c r="G48" s="35"/>
      <c r="H48" s="34"/>
    </row>
    <row r="49" spans="1:8" x14ac:dyDescent="0.25">
      <c r="A49" s="36"/>
      <c r="B49" s="36"/>
      <c r="C49" s="36"/>
      <c r="D49" s="36"/>
      <c r="E49" s="36"/>
      <c r="F49" s="36"/>
      <c r="G49" s="36"/>
      <c r="H49" s="34"/>
    </row>
    <row r="50" spans="1:8" x14ac:dyDescent="0.25">
      <c r="A50" s="37"/>
      <c r="B50" s="37"/>
      <c r="C50" s="38"/>
      <c r="D50" s="38"/>
      <c r="E50" s="39"/>
      <c r="F50" s="40"/>
      <c r="G50" s="38"/>
      <c r="H50" s="34"/>
    </row>
    <row r="51" spans="1:8" x14ac:dyDescent="0.25">
      <c r="A51" s="37"/>
      <c r="B51" s="37"/>
      <c r="C51" s="38"/>
      <c r="D51" s="38"/>
      <c r="E51" s="39"/>
      <c r="F51" s="40"/>
      <c r="G51" s="38"/>
      <c r="H51" s="34"/>
    </row>
    <row r="52" spans="1:8" x14ac:dyDescent="0.25">
      <c r="A52" s="37"/>
      <c r="B52" s="37"/>
      <c r="C52" s="38"/>
      <c r="D52" s="38"/>
      <c r="E52" s="39"/>
      <c r="F52" s="40"/>
      <c r="G52" s="38"/>
      <c r="H52" s="34"/>
    </row>
    <row r="53" spans="1:8" x14ac:dyDescent="0.25">
      <c r="A53" s="37"/>
      <c r="B53" s="37"/>
      <c r="C53" s="38"/>
      <c r="D53" s="38"/>
      <c r="E53" s="39"/>
      <c r="F53" s="40"/>
      <c r="G53" s="38"/>
      <c r="H53" s="34"/>
    </row>
    <row r="54" spans="1:8" x14ac:dyDescent="0.25">
      <c r="A54" s="37"/>
      <c r="B54" s="37"/>
      <c r="C54" s="38"/>
      <c r="D54" s="38"/>
      <c r="E54" s="39"/>
      <c r="F54" s="40"/>
      <c r="G54" s="38"/>
      <c r="H54" s="34"/>
    </row>
    <row r="55" spans="1:8" x14ac:dyDescent="0.25">
      <c r="A55" s="37"/>
      <c r="B55" s="37"/>
      <c r="C55" s="38"/>
      <c r="D55" s="38"/>
      <c r="E55" s="39"/>
      <c r="F55" s="40"/>
      <c r="G55" s="38"/>
      <c r="H55" s="34"/>
    </row>
    <row r="56" spans="1:8" x14ac:dyDescent="0.25">
      <c r="A56" s="37"/>
      <c r="B56" s="37"/>
      <c r="C56" s="38"/>
      <c r="D56" s="38"/>
      <c r="E56" s="39"/>
      <c r="F56" s="40"/>
      <c r="G56" s="38"/>
      <c r="H56" s="34"/>
    </row>
    <row r="57" spans="1:8" x14ac:dyDescent="0.25">
      <c r="A57" s="34"/>
      <c r="B57" s="34"/>
      <c r="C57" s="34"/>
      <c r="D57" s="34"/>
      <c r="E57" s="34"/>
      <c r="F57" s="34"/>
      <c r="G57" s="34"/>
      <c r="H57" s="34"/>
    </row>
  </sheetData>
  <mergeCells count="31">
    <mergeCell ref="A1:D1"/>
    <mergeCell ref="K1:Q1"/>
    <mergeCell ref="K2:L2"/>
    <mergeCell ref="M2:N2"/>
    <mergeCell ref="P2:Q2"/>
    <mergeCell ref="K4:L4"/>
    <mergeCell ref="M4:N4"/>
    <mergeCell ref="P4:Q4"/>
    <mergeCell ref="K5:L5"/>
    <mergeCell ref="M5:N5"/>
    <mergeCell ref="P5:Q5"/>
    <mergeCell ref="K12:L12"/>
    <mergeCell ref="K14:L14"/>
    <mergeCell ref="M15:N15"/>
    <mergeCell ref="K13:L13"/>
    <mergeCell ref="K16:L16"/>
    <mergeCell ref="K17:L17"/>
    <mergeCell ref="K18:L18"/>
    <mergeCell ref="M19:N19"/>
    <mergeCell ref="P6:Q6"/>
    <mergeCell ref="P7:Q7"/>
    <mergeCell ref="P8:Q8"/>
    <mergeCell ref="K3:L3"/>
    <mergeCell ref="M3:N3"/>
    <mergeCell ref="P3:Q3"/>
    <mergeCell ref="K6:L6"/>
    <mergeCell ref="K7:L7"/>
    <mergeCell ref="K8:L8"/>
    <mergeCell ref="M6:N6"/>
    <mergeCell ref="M7:N7"/>
    <mergeCell ref="M8:N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topLeftCell="B1" zoomScaleNormal="100" workbookViewId="0">
      <selection activeCell="P22" sqref="P22"/>
    </sheetView>
  </sheetViews>
  <sheetFormatPr defaultRowHeight="15" x14ac:dyDescent="0.25"/>
  <cols>
    <col min="1" max="1" width="20.7109375" customWidth="1"/>
    <col min="2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11" max="11" width="17.140625" customWidth="1"/>
    <col min="13" max="13" width="12.7109375" customWidth="1"/>
    <col min="14" max="14" width="13.28515625" customWidth="1"/>
    <col min="15" max="15" width="15.5703125" customWidth="1"/>
  </cols>
  <sheetData>
    <row r="1" spans="1:17" x14ac:dyDescent="0.25">
      <c r="A1" s="80" t="s">
        <v>24</v>
      </c>
      <c r="B1" s="80"/>
      <c r="C1" s="80"/>
      <c r="D1" s="80"/>
      <c r="E1" s="1"/>
      <c r="F1" s="1"/>
      <c r="G1" s="1"/>
      <c r="H1" s="1"/>
      <c r="I1" s="1"/>
      <c r="J1" s="1"/>
      <c r="K1" s="81" t="s">
        <v>0</v>
      </c>
      <c r="L1" s="82"/>
      <c r="M1" s="82"/>
      <c r="N1" s="82"/>
      <c r="O1" s="82"/>
      <c r="P1" s="82"/>
      <c r="Q1" s="83"/>
    </row>
    <row r="2" spans="1:17" x14ac:dyDescent="0.25">
      <c r="A2" s="2" t="s">
        <v>1</v>
      </c>
      <c r="B2" s="3" t="s">
        <v>2</v>
      </c>
      <c r="C2" s="4" t="s">
        <v>3</v>
      </c>
      <c r="D2" s="5" t="s">
        <v>4</v>
      </c>
      <c r="E2" s="6"/>
      <c r="F2" s="6"/>
      <c r="G2" s="6"/>
      <c r="H2" s="6"/>
      <c r="I2" s="6"/>
      <c r="J2" s="6"/>
      <c r="K2" s="84" t="s">
        <v>5</v>
      </c>
      <c r="L2" s="85"/>
      <c r="M2" s="85" t="s">
        <v>6</v>
      </c>
      <c r="N2" s="85"/>
      <c r="O2" s="59" t="s">
        <v>7</v>
      </c>
      <c r="P2" s="85" t="s">
        <v>8</v>
      </c>
      <c r="Q2" s="86"/>
    </row>
    <row r="3" spans="1:17" x14ac:dyDescent="0.25">
      <c r="A3" s="8">
        <v>0</v>
      </c>
      <c r="B3" s="64">
        <v>16</v>
      </c>
      <c r="C3" s="56">
        <v>0</v>
      </c>
      <c r="D3" s="11" t="s">
        <v>9</v>
      </c>
      <c r="E3" s="6"/>
      <c r="F3" s="6"/>
      <c r="G3" s="6"/>
      <c r="H3" s="6"/>
      <c r="I3" s="6"/>
      <c r="J3" s="6"/>
      <c r="K3" s="68" t="s">
        <v>10</v>
      </c>
      <c r="L3" s="69"/>
      <c r="M3" s="75">
        <v>34.6</v>
      </c>
      <c r="N3" s="75"/>
      <c r="O3" s="64">
        <v>2.4</v>
      </c>
      <c r="P3" s="72">
        <v>0.1002</v>
      </c>
      <c r="Q3" s="73"/>
    </row>
    <row r="4" spans="1:17" x14ac:dyDescent="0.25">
      <c r="A4" s="8">
        <v>0.5</v>
      </c>
      <c r="B4" s="64">
        <v>273.33999999999997</v>
      </c>
      <c r="C4" s="64">
        <f>(B4-33.392)/480.41</f>
        <v>0.49946504027809574</v>
      </c>
      <c r="D4" s="13">
        <f t="shared" ref="D4:D11" si="0">(C4/A4)*100</f>
        <v>99.893008055619148</v>
      </c>
      <c r="E4" s="6"/>
      <c r="F4" s="6"/>
      <c r="G4" s="6"/>
      <c r="H4" s="6"/>
      <c r="I4" s="6"/>
      <c r="J4" s="6"/>
      <c r="K4" s="68" t="s">
        <v>11</v>
      </c>
      <c r="L4" s="69"/>
      <c r="M4" s="75">
        <v>34.6</v>
      </c>
      <c r="N4" s="75"/>
      <c r="O4" s="64">
        <v>2.4</v>
      </c>
      <c r="P4" s="72">
        <v>0.10009999999999999</v>
      </c>
      <c r="Q4" s="73"/>
    </row>
    <row r="5" spans="1:17" x14ac:dyDescent="0.25">
      <c r="A5" s="8">
        <v>1</v>
      </c>
      <c r="B5" s="64">
        <v>426.69</v>
      </c>
      <c r="C5" s="64">
        <f t="shared" ref="C5:C11" si="1">(B5-33.392)/480.41</f>
        <v>0.81867155138319347</v>
      </c>
      <c r="D5" s="13">
        <f t="shared" si="0"/>
        <v>81.867155138319347</v>
      </c>
      <c r="E5" s="6"/>
      <c r="F5" s="6"/>
      <c r="G5" s="6"/>
      <c r="H5" s="6"/>
      <c r="I5" s="6"/>
      <c r="J5" s="6"/>
      <c r="K5" s="68" t="s">
        <v>25</v>
      </c>
      <c r="L5" s="69"/>
      <c r="M5" s="75">
        <v>34.6</v>
      </c>
      <c r="N5" s="75"/>
      <c r="O5" s="64">
        <v>2.4</v>
      </c>
      <c r="P5" s="72">
        <v>0.1</v>
      </c>
      <c r="Q5" s="73"/>
    </row>
    <row r="6" spans="1:17" x14ac:dyDescent="0.25">
      <c r="A6" s="8">
        <v>2</v>
      </c>
      <c r="B6" s="64">
        <v>1050.08</v>
      </c>
      <c r="C6" s="64">
        <f t="shared" si="1"/>
        <v>2.1162923336316894</v>
      </c>
      <c r="D6" s="13">
        <f t="shared" si="0"/>
        <v>105.81461668158447</v>
      </c>
      <c r="E6" s="6"/>
      <c r="F6" s="6"/>
      <c r="G6" s="6"/>
      <c r="H6" s="6"/>
      <c r="I6" s="6"/>
      <c r="J6" s="6"/>
      <c r="K6" s="68" t="s">
        <v>26</v>
      </c>
      <c r="L6" s="69"/>
      <c r="M6" s="76">
        <v>13.3</v>
      </c>
      <c r="N6" s="76"/>
      <c r="O6" s="60">
        <v>1.8</v>
      </c>
      <c r="P6" s="70">
        <v>0.1009</v>
      </c>
      <c r="Q6" s="71"/>
    </row>
    <row r="7" spans="1:17" x14ac:dyDescent="0.25">
      <c r="A7" s="8">
        <v>5</v>
      </c>
      <c r="B7" s="64">
        <v>2396.96</v>
      </c>
      <c r="C7" s="64">
        <f t="shared" si="1"/>
        <v>4.9198975874773634</v>
      </c>
      <c r="D7" s="13">
        <f t="shared" si="0"/>
        <v>98.397951749547261</v>
      </c>
      <c r="E7" s="6"/>
      <c r="F7" s="6"/>
      <c r="G7" s="6"/>
      <c r="H7" s="6"/>
      <c r="I7" s="6"/>
      <c r="J7" s="6"/>
      <c r="K7" s="68" t="s">
        <v>27</v>
      </c>
      <c r="L7" s="69"/>
      <c r="M7" s="76">
        <v>13.3</v>
      </c>
      <c r="N7" s="76"/>
      <c r="O7" s="60">
        <v>1.8</v>
      </c>
      <c r="P7" s="72">
        <v>0.10100000000000001</v>
      </c>
      <c r="Q7" s="73"/>
    </row>
    <row r="8" spans="1:17" x14ac:dyDescent="0.25">
      <c r="A8" s="8">
        <v>10</v>
      </c>
      <c r="B8" s="64">
        <v>4460.91</v>
      </c>
      <c r="C8" s="64">
        <f t="shared" si="1"/>
        <v>9.2161237276492987</v>
      </c>
      <c r="D8" s="13">
        <f t="shared" si="0"/>
        <v>92.161237276492997</v>
      </c>
      <c r="E8" s="6"/>
      <c r="F8" s="6"/>
      <c r="G8" s="6"/>
      <c r="H8" s="6"/>
      <c r="I8" s="6"/>
      <c r="J8" s="6"/>
      <c r="K8" s="65" t="s">
        <v>28</v>
      </c>
      <c r="L8" s="66"/>
      <c r="M8" s="77">
        <v>13.3</v>
      </c>
      <c r="N8" s="77"/>
      <c r="O8" s="62">
        <v>1.8</v>
      </c>
      <c r="P8" s="67">
        <v>0.1012</v>
      </c>
      <c r="Q8" s="74"/>
    </row>
    <row r="9" spans="1:17" x14ac:dyDescent="0.25">
      <c r="A9" s="9">
        <v>15</v>
      </c>
      <c r="B9" s="64">
        <v>7018.74</v>
      </c>
      <c r="C9" s="64">
        <f t="shared" si="1"/>
        <v>14.540388418226097</v>
      </c>
      <c r="D9" s="13">
        <f t="shared" si="0"/>
        <v>96.935922788173983</v>
      </c>
      <c r="E9" s="6"/>
      <c r="F9" s="6"/>
      <c r="G9" s="6"/>
      <c r="H9" s="6"/>
      <c r="I9" s="6"/>
      <c r="J9" s="6"/>
      <c r="Q9" s="6"/>
    </row>
    <row r="10" spans="1:17" x14ac:dyDescent="0.25">
      <c r="A10" s="9">
        <v>30</v>
      </c>
      <c r="B10" s="64">
        <v>14671.82</v>
      </c>
      <c r="C10" s="64">
        <f t="shared" si="1"/>
        <v>30.470697945504881</v>
      </c>
      <c r="D10" s="13">
        <f t="shared" si="0"/>
        <v>101.56899315168293</v>
      </c>
      <c r="E10" s="6"/>
      <c r="F10" s="6"/>
      <c r="G10" s="6"/>
      <c r="H10" s="6"/>
      <c r="I10" s="6"/>
      <c r="J10" s="6"/>
      <c r="K10" s="87"/>
      <c r="L10" s="87"/>
      <c r="M10" s="87"/>
      <c r="N10" s="87"/>
      <c r="O10" s="87"/>
      <c r="P10" s="87"/>
      <c r="Q10" s="6"/>
    </row>
    <row r="11" spans="1:17" x14ac:dyDescent="0.25">
      <c r="A11" s="19">
        <v>50</v>
      </c>
      <c r="B11" s="62">
        <v>23911.66</v>
      </c>
      <c r="C11" s="62">
        <f t="shared" si="1"/>
        <v>49.703936221144438</v>
      </c>
      <c r="D11" s="20">
        <f t="shared" si="0"/>
        <v>99.407872442288877</v>
      </c>
      <c r="E11" s="6"/>
      <c r="F11" s="6"/>
      <c r="G11" s="6"/>
      <c r="H11" s="6"/>
      <c r="I11" s="6"/>
      <c r="J11" s="6"/>
      <c r="K11" s="15"/>
      <c r="L11" s="49"/>
      <c r="M11" s="49" t="s">
        <v>12</v>
      </c>
      <c r="N11" s="49" t="s">
        <v>13</v>
      </c>
      <c r="O11" s="49" t="s">
        <v>14</v>
      </c>
      <c r="P11" s="16" t="s">
        <v>15</v>
      </c>
      <c r="Q11" s="6"/>
    </row>
    <row r="12" spans="1:17" x14ac:dyDescent="0.25">
      <c r="A12" s="22"/>
      <c r="B12" s="6"/>
      <c r="C12" s="6"/>
      <c r="D12" s="6"/>
      <c r="E12" s="6"/>
      <c r="F12" s="6"/>
      <c r="G12" s="6"/>
      <c r="H12" s="6"/>
      <c r="I12" s="6"/>
      <c r="J12" s="6"/>
      <c r="K12" s="68" t="s">
        <v>10</v>
      </c>
      <c r="L12" s="69"/>
      <c r="M12" s="17">
        <v>61784.39</v>
      </c>
      <c r="N12" s="17">
        <f>M12-C13</f>
        <v>61716.61</v>
      </c>
      <c r="O12" s="18">
        <f>((((N12-33.392)/480.41)*25)/1000)/0.1002</f>
        <v>32.035187550421107</v>
      </c>
      <c r="P12" s="53">
        <f>(O12/34.6)*100</f>
        <v>92.587247255552327</v>
      </c>
      <c r="Q12" s="6"/>
    </row>
    <row r="13" spans="1:17" x14ac:dyDescent="0.25">
      <c r="A13" s="42" t="s">
        <v>17</v>
      </c>
      <c r="B13" s="3" t="s">
        <v>18</v>
      </c>
      <c r="C13" s="26">
        <f>AVERAGE(A14:A16)</f>
        <v>67.78</v>
      </c>
      <c r="D13" s="6"/>
      <c r="E13" s="6"/>
      <c r="F13" s="6"/>
      <c r="G13" s="6"/>
      <c r="H13" s="6"/>
      <c r="I13" s="6"/>
      <c r="J13" s="6"/>
      <c r="K13" s="68" t="s">
        <v>11</v>
      </c>
      <c r="L13" s="69"/>
      <c r="M13" s="17">
        <v>63415.67</v>
      </c>
      <c r="N13" s="17">
        <f>M13-C13</f>
        <v>63347.89</v>
      </c>
      <c r="O13" s="18">
        <f>((((N13-33.392)/480.41)*25)/1000)/0.1001</f>
        <v>32.915242580944792</v>
      </c>
      <c r="P13" s="53">
        <f t="shared" ref="P13:P14" si="2">(O13/34.6)*100</f>
        <v>95.130758904464713</v>
      </c>
    </row>
    <row r="14" spans="1:17" x14ac:dyDescent="0.25">
      <c r="A14" s="41">
        <v>86.67</v>
      </c>
      <c r="B14" s="58" t="s">
        <v>19</v>
      </c>
      <c r="C14" s="30">
        <f>_xlfn.STDEV.S(A14:A16)</f>
        <v>24.572266887692738</v>
      </c>
      <c r="D14" s="6"/>
      <c r="E14" s="6"/>
      <c r="F14" s="6"/>
      <c r="G14" s="6"/>
      <c r="H14" s="6"/>
      <c r="I14" s="6"/>
      <c r="J14" s="6"/>
      <c r="K14" s="68" t="s">
        <v>25</v>
      </c>
      <c r="L14" s="69"/>
      <c r="M14" s="17">
        <v>67980.600000000006</v>
      </c>
      <c r="N14" s="17">
        <f>M14-C13</f>
        <v>67912.820000000007</v>
      </c>
      <c r="O14" s="18">
        <f>((((N14-33.392)/480.41)*25)/1000)/0.1</f>
        <v>35.323696425969473</v>
      </c>
      <c r="P14" s="53">
        <f t="shared" si="2"/>
        <v>102.09160816754184</v>
      </c>
    </row>
    <row r="15" spans="1:17" x14ac:dyDescent="0.25">
      <c r="A15" s="13">
        <v>76.67</v>
      </c>
      <c r="B15" s="58" t="s">
        <v>20</v>
      </c>
      <c r="C15" s="31">
        <v>480.41</v>
      </c>
      <c r="D15" s="6"/>
      <c r="E15" s="6"/>
      <c r="F15" s="6"/>
      <c r="G15" s="6"/>
      <c r="H15" s="6"/>
      <c r="I15" s="6"/>
      <c r="J15" s="6"/>
      <c r="K15" s="55"/>
      <c r="L15" s="51"/>
      <c r="M15" s="79" t="s">
        <v>16</v>
      </c>
      <c r="N15" s="79"/>
      <c r="O15" s="21">
        <f>AVERAGE(O12:O14)</f>
        <v>33.424708852445121</v>
      </c>
      <c r="P15" s="44">
        <f>AVERAGE(P12:P14)</f>
        <v>96.603204775852944</v>
      </c>
    </row>
    <row r="16" spans="1:17" x14ac:dyDescent="0.25">
      <c r="A16" s="20">
        <v>40</v>
      </c>
      <c r="B16" s="58"/>
      <c r="C16" s="31"/>
      <c r="D16" s="6"/>
      <c r="E16" s="6"/>
      <c r="F16" s="6"/>
      <c r="G16" s="6"/>
      <c r="H16" s="6"/>
      <c r="I16" s="6"/>
      <c r="J16" s="6"/>
      <c r="K16" s="68" t="s">
        <v>26</v>
      </c>
      <c r="L16" s="69"/>
      <c r="M16" s="17">
        <v>29112.03</v>
      </c>
      <c r="N16" s="17">
        <f>M16-C13</f>
        <v>29044.25</v>
      </c>
      <c r="O16" s="18">
        <f>((((N16-33.392)/480.41)*25)/1000)/0.1009</f>
        <v>14.962266187852549</v>
      </c>
      <c r="P16" s="53">
        <f>(O16/13.3)*100</f>
        <v>112.49824201392893</v>
      </c>
    </row>
    <row r="17" spans="1:16" x14ac:dyDescent="0.25">
      <c r="A17" s="9"/>
      <c r="B17" s="57"/>
      <c r="C17" s="31" t="s">
        <v>21</v>
      </c>
      <c r="D17" s="6"/>
      <c r="E17" s="6"/>
      <c r="F17" s="6"/>
      <c r="G17" s="6"/>
      <c r="H17" s="6"/>
      <c r="I17" s="6"/>
      <c r="J17" s="6"/>
      <c r="K17" s="68" t="s">
        <v>27</v>
      </c>
      <c r="L17" s="69"/>
      <c r="M17" s="17">
        <v>29466.13</v>
      </c>
      <c r="N17" s="17">
        <f>M17-C13</f>
        <v>29398.350000000002</v>
      </c>
      <c r="O17" s="18">
        <f>((((N17-33.392)/480.41)*25)/1000)/0.101</f>
        <v>15.129897296883994</v>
      </c>
      <c r="P17" s="53">
        <f t="shared" ref="P17:P18" si="3">(O17/13.3)*100</f>
        <v>113.75862629236086</v>
      </c>
    </row>
    <row r="18" spans="1:16" x14ac:dyDescent="0.25">
      <c r="A18" s="9"/>
      <c r="B18" s="57" t="s">
        <v>22</v>
      </c>
      <c r="C18" s="32">
        <f>(3*C14)/C15</f>
        <v>0.15344559993147147</v>
      </c>
      <c r="D18" s="6"/>
      <c r="E18" s="56"/>
      <c r="F18" s="56"/>
      <c r="H18" s="6"/>
      <c r="I18" s="6"/>
      <c r="J18" s="6"/>
      <c r="K18" s="68" t="s">
        <v>28</v>
      </c>
      <c r="L18" s="69"/>
      <c r="M18" s="17">
        <v>29188.66</v>
      </c>
      <c r="N18" s="17">
        <f>M18-C13</f>
        <v>29120.880000000001</v>
      </c>
      <c r="O18" s="18">
        <f>((((N18-33.392)/480.41)*25)/1000)/0.1012</f>
        <v>14.957316185705341</v>
      </c>
      <c r="P18" s="53">
        <f t="shared" si="3"/>
        <v>112.46102395267172</v>
      </c>
    </row>
    <row r="19" spans="1:16" x14ac:dyDescent="0.25">
      <c r="A19" s="9"/>
      <c r="B19" s="61" t="s">
        <v>23</v>
      </c>
      <c r="C19" s="33">
        <f>(10*C14)/C15</f>
        <v>0.51148533310490485</v>
      </c>
      <c r="D19" s="6"/>
      <c r="E19" s="56"/>
      <c r="F19" s="56"/>
      <c r="H19" s="6"/>
      <c r="I19" s="6"/>
      <c r="J19" s="6"/>
      <c r="K19" s="23"/>
      <c r="L19" s="24"/>
      <c r="M19" s="78" t="s">
        <v>16</v>
      </c>
      <c r="N19" s="78"/>
      <c r="O19" s="25">
        <f>AVERAGE(O16:O18)</f>
        <v>15.016493223480628</v>
      </c>
      <c r="P19" s="54">
        <f>AVERAGE(P16:P18)</f>
        <v>112.90596408632051</v>
      </c>
    </row>
    <row r="20" spans="1:16" x14ac:dyDescent="0.25">
      <c r="A20" s="9"/>
      <c r="D20" s="6"/>
      <c r="E20" s="56"/>
      <c r="F20" s="56"/>
      <c r="H20" s="6"/>
      <c r="I20" s="6"/>
      <c r="J20" s="6"/>
      <c r="K20" s="52"/>
      <c r="L20" s="52"/>
      <c r="M20" s="52"/>
      <c r="N20" s="52"/>
      <c r="O20" s="52"/>
      <c r="P20" s="52"/>
    </row>
    <row r="21" spans="1:16" x14ac:dyDescent="0.25">
      <c r="A21" s="9"/>
      <c r="D21" s="6"/>
      <c r="E21" s="56"/>
      <c r="F21" s="56"/>
      <c r="H21" s="6"/>
      <c r="I21" s="6"/>
      <c r="J21" s="6"/>
      <c r="K21" s="89"/>
      <c r="L21" s="89"/>
      <c r="M21" s="89"/>
      <c r="N21" s="89"/>
      <c r="O21" s="89"/>
      <c r="P21" s="89"/>
    </row>
    <row r="22" spans="1:16" x14ac:dyDescent="0.25">
      <c r="A22" s="9"/>
      <c r="D22" s="6"/>
      <c r="E22" s="56"/>
      <c r="F22" s="56"/>
      <c r="H22" s="6"/>
      <c r="I22" s="6"/>
      <c r="J22" s="6"/>
      <c r="K22" s="36"/>
      <c r="L22" s="36"/>
      <c r="M22" s="36"/>
      <c r="N22" s="36"/>
      <c r="O22" s="36"/>
      <c r="P22" s="36"/>
    </row>
    <row r="23" spans="1:16" x14ac:dyDescent="0.25">
      <c r="A23" s="9"/>
      <c r="D23" s="50"/>
      <c r="E23" s="27"/>
      <c r="F23" s="50"/>
      <c r="H23" s="6"/>
      <c r="I23" s="6"/>
      <c r="J23" s="6"/>
      <c r="K23" s="89"/>
      <c r="L23" s="89"/>
      <c r="M23" s="90"/>
      <c r="N23" s="90"/>
      <c r="O23" s="91"/>
      <c r="P23" s="92"/>
    </row>
    <row r="24" spans="1:16" x14ac:dyDescent="0.25">
      <c r="A24" s="9"/>
      <c r="B24" s="9"/>
      <c r="D24" s="43"/>
      <c r="E24" s="27"/>
      <c r="F24" s="50"/>
      <c r="G24" s="6"/>
      <c r="H24" s="6"/>
      <c r="I24" s="6"/>
      <c r="J24" s="6"/>
      <c r="K24" s="89"/>
      <c r="L24" s="89"/>
      <c r="M24" s="90"/>
      <c r="N24" s="90"/>
      <c r="O24" s="91"/>
      <c r="P24" s="92"/>
    </row>
    <row r="25" spans="1:16" x14ac:dyDescent="0.25">
      <c r="A25" s="9"/>
      <c r="B25" s="9"/>
      <c r="D25" s="64"/>
      <c r="E25" s="27"/>
      <c r="F25" s="50"/>
      <c r="G25" s="6"/>
      <c r="H25" s="6"/>
      <c r="I25" s="6"/>
      <c r="J25" s="6"/>
      <c r="K25" s="89"/>
      <c r="L25" s="89"/>
      <c r="M25" s="90"/>
      <c r="N25" s="90"/>
      <c r="O25" s="91"/>
      <c r="P25" s="92"/>
    </row>
    <row r="26" spans="1:16" x14ac:dyDescent="0.25">
      <c r="D26" s="64"/>
      <c r="E26" s="27"/>
      <c r="F26" s="50"/>
      <c r="G26" s="6"/>
      <c r="H26" s="6"/>
      <c r="I26" s="6"/>
      <c r="J26" s="6"/>
      <c r="K26" s="93"/>
      <c r="L26" s="93"/>
      <c r="M26" s="94"/>
      <c r="N26" s="94"/>
      <c r="O26" s="95"/>
      <c r="P26" s="95"/>
    </row>
    <row r="27" spans="1:16" x14ac:dyDescent="0.25">
      <c r="D27" s="18"/>
      <c r="K27" s="89"/>
      <c r="L27" s="89"/>
      <c r="M27" s="38"/>
      <c r="N27" s="38"/>
      <c r="O27" s="91"/>
      <c r="P27" s="92"/>
    </row>
    <row r="28" spans="1:16" x14ac:dyDescent="0.25">
      <c r="A28" s="9"/>
      <c r="B28" s="9"/>
      <c r="C28" s="58"/>
      <c r="D28" s="18"/>
      <c r="K28" s="89"/>
      <c r="L28" s="89"/>
      <c r="M28" s="38"/>
      <c r="N28" s="38"/>
      <c r="O28" s="91"/>
      <c r="P28" s="92"/>
    </row>
    <row r="29" spans="1:16" x14ac:dyDescent="0.25">
      <c r="A29" s="9"/>
      <c r="B29" s="9"/>
      <c r="C29" s="6"/>
      <c r="D29" s="6"/>
      <c r="K29" s="89"/>
      <c r="L29" s="89"/>
      <c r="M29" s="38"/>
      <c r="N29" s="38"/>
      <c r="O29" s="91"/>
      <c r="P29" s="92"/>
    </row>
    <row r="30" spans="1:16" x14ac:dyDescent="0.25">
      <c r="A30" s="9"/>
      <c r="B30" s="9"/>
      <c r="C30" s="6"/>
      <c r="D30" s="6"/>
      <c r="K30" s="93"/>
      <c r="L30" s="93"/>
      <c r="M30" s="94"/>
      <c r="N30" s="94"/>
      <c r="O30" s="95"/>
      <c r="P30" s="95"/>
    </row>
    <row r="31" spans="1:16" x14ac:dyDescent="0.25">
      <c r="A31" s="9"/>
      <c r="B31" s="9"/>
      <c r="C31" s="6"/>
      <c r="D31" s="6"/>
      <c r="K31" s="52"/>
      <c r="L31" s="52"/>
      <c r="M31" s="52"/>
      <c r="N31" s="52"/>
      <c r="O31" s="52"/>
      <c r="P31" s="52"/>
    </row>
    <row r="32" spans="1:16" x14ac:dyDescent="0.25">
      <c r="A32" s="9"/>
      <c r="B32" s="9"/>
      <c r="C32" s="6"/>
      <c r="D32" s="6"/>
      <c r="K32" s="36"/>
      <c r="L32" s="36"/>
      <c r="M32" s="96"/>
      <c r="N32" s="96"/>
      <c r="O32" s="36"/>
      <c r="P32" s="36"/>
    </row>
    <row r="33" spans="1:16" x14ac:dyDescent="0.25">
      <c r="A33" s="9"/>
      <c r="B33" s="9"/>
      <c r="C33" s="6"/>
      <c r="D33" s="6"/>
      <c r="K33" s="88"/>
      <c r="L33" s="88"/>
      <c r="M33" s="97"/>
      <c r="N33" s="97"/>
      <c r="O33" s="63"/>
      <c r="P33" s="98"/>
    </row>
    <row r="34" spans="1:16" x14ac:dyDescent="0.25">
      <c r="A34" s="9"/>
      <c r="B34" s="9"/>
      <c r="C34" s="6"/>
      <c r="D34" s="6"/>
      <c r="K34" s="89"/>
      <c r="L34" s="89"/>
      <c r="M34" s="52"/>
      <c r="N34" s="52"/>
      <c r="O34" s="63"/>
      <c r="P34" s="98"/>
    </row>
    <row r="35" spans="1:16" x14ac:dyDescent="0.25">
      <c r="A35" s="6"/>
      <c r="B35" s="6"/>
      <c r="C35" s="6"/>
      <c r="D35" s="6"/>
      <c r="K35" s="89"/>
      <c r="L35" s="89"/>
      <c r="M35" s="52"/>
      <c r="N35" s="52"/>
      <c r="O35" s="63"/>
      <c r="P35" s="98"/>
    </row>
    <row r="36" spans="1:16" x14ac:dyDescent="0.25">
      <c r="K36" s="34"/>
      <c r="L36" s="34"/>
      <c r="M36" s="34"/>
      <c r="N36" s="34"/>
      <c r="O36" s="34"/>
      <c r="P36" s="34"/>
    </row>
    <row r="37" spans="1:16" x14ac:dyDescent="0.25">
      <c r="K37" s="34"/>
      <c r="L37" s="34"/>
      <c r="M37" s="34"/>
      <c r="N37" s="34"/>
      <c r="O37" s="34"/>
      <c r="P37" s="34"/>
    </row>
    <row r="47" spans="1:16" x14ac:dyDescent="0.25">
      <c r="A47" s="34"/>
      <c r="B47" s="34"/>
      <c r="C47" s="34"/>
      <c r="D47" s="34"/>
      <c r="E47" s="34"/>
      <c r="F47" s="34"/>
      <c r="G47" s="34"/>
      <c r="H47" s="34"/>
    </row>
    <row r="48" spans="1:16" x14ac:dyDescent="0.25">
      <c r="A48" s="35"/>
      <c r="B48" s="35"/>
      <c r="C48" s="35"/>
      <c r="D48" s="35"/>
      <c r="E48" s="35"/>
      <c r="F48" s="35"/>
      <c r="G48" s="35"/>
      <c r="H48" s="34"/>
    </row>
    <row r="49" spans="1:8" x14ac:dyDescent="0.25">
      <c r="A49" s="36"/>
      <c r="B49" s="36"/>
      <c r="C49" s="36"/>
      <c r="D49" s="36"/>
      <c r="E49" s="36"/>
      <c r="F49" s="36"/>
      <c r="G49" s="36"/>
      <c r="H49" s="34"/>
    </row>
    <row r="50" spans="1:8" x14ac:dyDescent="0.25">
      <c r="A50" s="37"/>
      <c r="B50" s="37"/>
      <c r="C50" s="38"/>
      <c r="D50" s="38"/>
      <c r="E50" s="39"/>
      <c r="F50" s="40"/>
      <c r="G50" s="38"/>
      <c r="H50" s="34"/>
    </row>
    <row r="51" spans="1:8" x14ac:dyDescent="0.25">
      <c r="A51" s="37"/>
      <c r="B51" s="37"/>
      <c r="C51" s="38"/>
      <c r="D51" s="38"/>
      <c r="E51" s="39"/>
      <c r="F51" s="40"/>
      <c r="G51" s="38"/>
      <c r="H51" s="34"/>
    </row>
    <row r="52" spans="1:8" x14ac:dyDescent="0.25">
      <c r="A52" s="37"/>
      <c r="B52" s="37"/>
      <c r="C52" s="38"/>
      <c r="D52" s="38"/>
      <c r="E52" s="39"/>
      <c r="F52" s="40"/>
      <c r="G52" s="38"/>
      <c r="H52" s="34"/>
    </row>
    <row r="53" spans="1:8" x14ac:dyDescent="0.25">
      <c r="A53" s="37"/>
      <c r="B53" s="37"/>
      <c r="C53" s="38"/>
      <c r="D53" s="38"/>
      <c r="E53" s="39"/>
      <c r="F53" s="40"/>
      <c r="G53" s="38"/>
      <c r="H53" s="34"/>
    </row>
    <row r="54" spans="1:8" x14ac:dyDescent="0.25">
      <c r="A54" s="37"/>
      <c r="B54" s="37"/>
      <c r="C54" s="38"/>
      <c r="D54" s="38"/>
      <c r="E54" s="39"/>
      <c r="F54" s="40"/>
      <c r="G54" s="38"/>
      <c r="H54" s="34"/>
    </row>
    <row r="55" spans="1:8" x14ac:dyDescent="0.25">
      <c r="A55" s="37"/>
      <c r="B55" s="37"/>
      <c r="C55" s="38"/>
      <c r="D55" s="38"/>
      <c r="E55" s="39"/>
      <c r="F55" s="40"/>
      <c r="G55" s="38"/>
      <c r="H55" s="34"/>
    </row>
    <row r="56" spans="1:8" x14ac:dyDescent="0.25">
      <c r="A56" s="37"/>
      <c r="B56" s="37"/>
      <c r="C56" s="38"/>
      <c r="D56" s="38"/>
      <c r="E56" s="39"/>
      <c r="F56" s="40"/>
      <c r="G56" s="38"/>
      <c r="H56" s="34"/>
    </row>
    <row r="57" spans="1:8" x14ac:dyDescent="0.25">
      <c r="A57" s="34"/>
      <c r="B57" s="34"/>
      <c r="C57" s="34"/>
      <c r="D57" s="34"/>
      <c r="E57" s="34"/>
      <c r="F57" s="34"/>
      <c r="G57" s="34"/>
      <c r="H57" s="34"/>
    </row>
  </sheetData>
  <mergeCells count="31">
    <mergeCell ref="M15:N15"/>
    <mergeCell ref="K16:L16"/>
    <mergeCell ref="K17:L17"/>
    <mergeCell ref="K18:L18"/>
    <mergeCell ref="M19:N19"/>
    <mergeCell ref="K8:L8"/>
    <mergeCell ref="M8:N8"/>
    <mergeCell ref="P8:Q8"/>
    <mergeCell ref="K12:L12"/>
    <mergeCell ref="K13:L13"/>
    <mergeCell ref="K14:L14"/>
    <mergeCell ref="K6:L6"/>
    <mergeCell ref="M6:N6"/>
    <mergeCell ref="P6:Q6"/>
    <mergeCell ref="K7:L7"/>
    <mergeCell ref="M7:N7"/>
    <mergeCell ref="P7:Q7"/>
    <mergeCell ref="K4:L4"/>
    <mergeCell ref="M4:N4"/>
    <mergeCell ref="P4:Q4"/>
    <mergeCell ref="K5:L5"/>
    <mergeCell ref="M5:N5"/>
    <mergeCell ref="P5:Q5"/>
    <mergeCell ref="A1:D1"/>
    <mergeCell ref="K1:Q1"/>
    <mergeCell ref="K2:L2"/>
    <mergeCell ref="M2:N2"/>
    <mergeCell ref="P2:Q2"/>
    <mergeCell ref="K3:L3"/>
    <mergeCell ref="M3:N3"/>
    <mergeCell ref="P3:Q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Calibração e Validação - Padrão</vt:lpstr>
      <vt:lpstr>Calibração e Validação - KED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2023-01-12T11:57:09Z</dcterms:created>
  <dcterms:modified xsi:type="dcterms:W3CDTF">2023-01-31T16:21:08Z</dcterms:modified>
</cp:coreProperties>
</file>